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tables/table1.xml" ContentType="application/vnd.openxmlformats-officedocument.spreadsheetml.table+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725"/>
  <workbookPr/>
  <mc:AlternateContent xmlns:mc="http://schemas.openxmlformats.org/markup-compatibility/2006">
    <mc:Choice Requires="x15">
      <x15ac:absPath xmlns:x15ac="http://schemas.microsoft.com/office/spreadsheetml/2010/11/ac" url="D:\Dane\koperska\Documents\DRW\2026\"/>
    </mc:Choice>
  </mc:AlternateContent>
  <xr:revisionPtr revIDLastSave="0" documentId="13_ncr:1_{4D1B7A86-0991-4096-A55C-87E462BC6480}" xr6:coauthVersionLast="47" xr6:coauthVersionMax="47" xr10:uidLastSave="{00000000-0000-0000-0000-000000000000}"/>
  <bookViews>
    <workbookView xWindow="38280" yWindow="-120" windowWidth="29040" windowHeight="17520" activeTab="1" xr2:uid="{00000000-000D-0000-FFFF-FFFF00000000}"/>
  </bookViews>
  <sheets>
    <sheet name="Prices" sheetId="1" r:id="rId1"/>
    <sheet name="Penalties" sheetId="2" r:id="rId2"/>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H5" i="1" l="1"/>
  <c r="G5" i="1"/>
  <c r="G10" i="1" l="1"/>
  <c r="H10" i="1" s="1"/>
  <c r="G7" i="1"/>
  <c r="H7" i="1" s="1"/>
  <c r="G8" i="1"/>
  <c r="H8" i="1" s="1"/>
  <c r="G9" i="1"/>
  <c r="H9" i="1" s="1"/>
  <c r="G6" i="1" l="1"/>
  <c r="H6" i="1" s="1"/>
  <c r="H11" i="1" s="1"/>
</calcChain>
</file>

<file path=xl/sharedStrings.xml><?xml version="1.0" encoding="utf-8"?>
<sst xmlns="http://schemas.openxmlformats.org/spreadsheetml/2006/main" count="25" uniqueCount="24">
  <si>
    <t xml:space="preserve">Wariant ochrony / Protection variant </t>
  </si>
  <si>
    <t>Format opakowania / packaging format</t>
  </si>
  <si>
    <t>Waluta / Currency</t>
  </si>
  <si>
    <t xml:space="preserve">Uwagi / Remarks </t>
  </si>
  <si>
    <t>Wypełnia Dostawca - Proszę o załączenie do oferty handlowej/ Needs to be completed by Supplier - Please add to commercial offer</t>
  </si>
  <si>
    <t>*GLOBAL SERWIS</t>
  </si>
  <si>
    <t>Ochrona antykorozyjna DRW II + węzeł wodny
DRW II anticorrosion protection for the water-based cooling system for petroleum products.</t>
  </si>
  <si>
    <t>Ochrona antykorozyjna DRW III
DRW III anticorrosion protection</t>
  </si>
  <si>
    <t>Ochrona antykorozyjna DRW IV
DRW IV anticorrosion protection</t>
  </si>
  <si>
    <t>Ochrona antykorozyjna DRW VI
DRW VI anticorrosion protection</t>
  </si>
  <si>
    <t>Ochrona antyosadowa DRW IV - opcjonalnie
DRW IV antyfouling protection - optional</t>
  </si>
  <si>
    <t>maksymalna roczna ilość ropy naftowej w tonach/maximum annual quantity of crude oil in tons</t>
  </si>
  <si>
    <t>Roczna wartość umowy w walucie oferty/Annual contract value in the currency of the offer</t>
  </si>
  <si>
    <t>Stawka   w walucie oferty/ rate in currency offer</t>
  </si>
  <si>
    <t>5 letni Global serwis w walucie oferty/5 years Global service value in the currency of the offer</t>
  </si>
  <si>
    <t>the service dependent on the amount of processed crude oil, including the cost of chemicals and the service cost, in accordance with the request for quotation</t>
  </si>
  <si>
    <t>usługa uzależniona od ilości przerabianej ropy obejmująca koszt chemikaliów  i koszt serwisu zgodnie z zapytaniem ofertowym</t>
  </si>
  <si>
    <t>Please confirm YES</t>
  </si>
  <si>
    <t>Should the measurement of the corrosion rate on a quarterly coupon be impossible (e.g. a coupon cannot be replaced, is damaged or missing) on a given section of the installation (e.g. the atmospheric column peak system), the liquidated damage referred to in Art. 6.9. shall be calculated on the basis of exceeded permitted corrosion rate of 0.13 mm/year on any monthly coupon installed on a given section, in each of the three months of a given quarter</t>
  </si>
  <si>
    <t>Buyer reserves the right to terminate the contract in case of exceeding the corrosion rate at any measurement point (coupon) above 0.50 mm/year. This provision shall apply to measurements of the corrosion rate in quarterly intervals and after a technical evaluation and further agreement that the fault is from the Seller side.</t>
  </si>
  <si>
    <t>Should any of the guaranteed parameters be found unachieved, the Seller shall be obliged to take corrective actions (analytics, change of agents, etc.) aimed at achieving the guaranteed parameters and to present the reasons for such deviations. Should the Seller fail to take effective corrective measures or if, despite the Seller's actions, one of the guaranteed parameters is not met in each consecutive 3 months, the Buyer shall have the right to withdraw from the contract with immediate effect and the Buyer shall be able to exercise this right during the term of the contract.</t>
  </si>
  <si>
    <t>Ochrona antyosadowa DRW VI - opcjonalnie
DRW VI antyfouling protection - optional</t>
  </si>
  <si>
    <t>Four separate invoices will be issued monthly for corrosion protection for CDU-2 (and for corrosion protection of the water cooling system for CDU-2), CDU-3, CDU-4, CDU-6. The basis for calculating any liquidated damage equal to 30% of the total value of the last three month invoices issued by the Seller for services rendered will be exceeding the permissible corrosion rate of 0.13 mm/year on any quarterly coupon installed on a given section on a CDU in case the fault is only on the part of the Seller (the report in Polish language with possible defects on an installation will be prepared by the Seller).The section is an individual column on the installation, which will be presented in the service acceptance protocol</t>
  </si>
  <si>
    <t>Nazwa środków /  name products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</si>
</sst>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3" x14ac:knownFonts="1">
    <font>
      <sz val="11"/>
      <color theme="1"/>
      <name val="Arial"/>
      <family val="2"/>
      <charset val="238"/>
    </font>
    <font>
      <sz val="11"/>
      <color rgb="FFFF0000"/>
      <name val="Arial"/>
      <family val="2"/>
      <charset val="238"/>
    </font>
    <font>
      <b/>
      <sz val="10"/>
      <color rgb="FFFF0000"/>
      <name val="Arial"/>
      <family val="2"/>
      <charset val="238"/>
    </font>
  </fonts>
  <fills count="5">
    <fill>
      <patternFill patternType="none"/>
    </fill>
    <fill>
      <patternFill patternType="gray125"/>
    </fill>
    <fill>
      <patternFill patternType="solid">
        <fgColor rgb="FF92D050"/>
        <bgColor indexed="64"/>
      </patternFill>
    </fill>
    <fill>
      <patternFill patternType="solid">
        <fgColor rgb="FFFFC000"/>
        <bgColor indexed="64"/>
      </patternFill>
    </fill>
    <fill>
      <patternFill patternType="solid">
        <fgColor rgb="FFFFFF00"/>
        <bgColor indexed="64"/>
      </patternFill>
    </fill>
  </fills>
  <borders count="7">
    <border>
      <left/>
      <right/>
      <top/>
      <bottom/>
      <diagonal/>
    </border>
    <border>
      <left style="thin">
        <color indexed="64"/>
      </left>
      <right style="thin">
        <color indexed="64"/>
      </right>
      <top style="thin">
        <color indexed="64"/>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top/>
      <bottom style="thin">
        <color indexed="64"/>
      </bottom>
      <diagonal/>
    </border>
  </borders>
  <cellStyleXfs count="1">
    <xf numFmtId="0" fontId="0" fillId="0" borderId="0"/>
  </cellStyleXfs>
  <cellXfs count="22">
    <xf numFmtId="0" fontId="0" fillId="0" borderId="0" xfId="0"/>
    <xf numFmtId="0" fontId="0" fillId="0" borderId="0" xfId="0" applyAlignment="1">
      <alignment horizontal="center"/>
    </xf>
    <xf numFmtId="0" fontId="0" fillId="2" borderId="1" xfId="0" applyFill="1" applyBorder="1" applyAlignment="1">
      <alignment horizontal="center" vertical="center" wrapText="1"/>
    </xf>
    <xf numFmtId="0" fontId="0" fillId="0" borderId="0" xfId="0" applyAlignment="1">
      <alignment horizontal="center" vertical="center" wrapText="1"/>
    </xf>
    <xf numFmtId="0" fontId="0" fillId="0" borderId="1" xfId="0" applyBorder="1" applyAlignment="1">
      <alignment horizontal="center" vertical="center" wrapText="1"/>
    </xf>
    <xf numFmtId="0" fontId="0" fillId="0" borderId="5" xfId="0" applyBorder="1" applyAlignment="1">
      <alignment horizontal="center" vertical="center" wrapText="1"/>
    </xf>
    <xf numFmtId="0" fontId="0" fillId="0" borderId="6" xfId="0" applyBorder="1" applyAlignment="1">
      <alignment horizontal="center" vertical="center" wrapText="1"/>
    </xf>
    <xf numFmtId="0" fontId="0" fillId="0" borderId="2" xfId="0" applyBorder="1" applyAlignment="1">
      <alignment horizontal="center" vertical="center" wrapText="1"/>
    </xf>
    <xf numFmtId="0" fontId="0" fillId="0" borderId="2" xfId="0" applyBorder="1" applyAlignment="1">
      <alignment horizontal="left" vertical="center" wrapText="1"/>
    </xf>
    <xf numFmtId="0" fontId="0" fillId="0" borderId="2" xfId="0" applyBorder="1" applyAlignment="1">
      <alignment vertical="center" wrapText="1"/>
    </xf>
    <xf numFmtId="4" fontId="0" fillId="0" borderId="2" xfId="0" applyNumberFormat="1" applyBorder="1" applyAlignment="1">
      <alignment vertical="center" wrapText="1"/>
    </xf>
    <xf numFmtId="4" fontId="0" fillId="0" borderId="2" xfId="0" applyNumberFormat="1" applyBorder="1" applyAlignment="1">
      <alignment horizontal="right" vertical="center" wrapText="1"/>
    </xf>
    <xf numFmtId="0" fontId="0" fillId="0" borderId="3" xfId="0" applyBorder="1" applyAlignment="1">
      <alignment horizontal="left" vertical="center" wrapText="1"/>
    </xf>
    <xf numFmtId="0" fontId="0" fillId="0" borderId="0" xfId="0" applyAlignment="1">
      <alignment vertical="center" wrapText="1"/>
    </xf>
    <xf numFmtId="0" fontId="1" fillId="0" borderId="0" xfId="0" applyFont="1"/>
    <xf numFmtId="0" fontId="0" fillId="0" borderId="0" xfId="0" applyAlignment="1">
      <alignment wrapText="1"/>
    </xf>
    <xf numFmtId="0" fontId="1" fillId="0" borderId="5" xfId="0" applyFont="1" applyBorder="1" applyAlignment="1">
      <alignment horizontal="center" vertical="center" wrapText="1"/>
    </xf>
    <xf numFmtId="0" fontId="0" fillId="0" borderId="2" xfId="0" applyBorder="1"/>
    <xf numFmtId="0" fontId="0" fillId="0" borderId="2" xfId="0" applyBorder="1" applyAlignment="1">
      <alignment wrapText="1"/>
    </xf>
    <xf numFmtId="0" fontId="0" fillId="4" borderId="2" xfId="0" applyFill="1" applyBorder="1"/>
    <xf numFmtId="0" fontId="2" fillId="3" borderId="3" xfId="0" applyFont="1" applyFill="1" applyBorder="1" applyAlignment="1">
      <alignment horizontal="center" vertical="center" wrapText="1"/>
    </xf>
    <xf numFmtId="0" fontId="2" fillId="3" borderId="4" xfId="0" applyFont="1" applyFill="1" applyBorder="1" applyAlignment="1">
      <alignment horizontal="center" vertical="center" wrapText="1"/>
    </xf>
  </cellXfs>
  <cellStyles count="1">
    <cellStyle name="Normalny" xfId="0" builtinId="0"/>
  </cellStyles>
  <dxfs count="22">
    <dxf>
      <alignment horizontal="left" vertical="center" textRotation="0" wrapText="1" indent="0" justifyLastLine="0" shrinkToFit="0" readingOrder="0"/>
      <border diagonalUp="0" diagonalDown="0" outline="0">
        <left style="thin">
          <color indexed="64"/>
        </left>
        <right/>
        <top style="thin">
          <color indexed="64"/>
        </top>
        <bottom style="thin">
          <color indexed="64"/>
        </bottom>
      </border>
    </dxf>
    <dxf>
      <numFmt numFmtId="4" formatCode="#,##0.00"/>
      <alignment horizontal="right"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dxf>
    <dxf>
      <numFmt numFmtId="4" formatCode="#,##0.00"/>
      <alignment horizontal="right"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dxf>
    <dxf>
      <numFmt numFmtId="4" formatCode="#,##0.00"/>
      <alignment horizontal="general"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dxf>
    <dxf>
      <alignment horizontal="center"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dxf>
    <dxf>
      <alignment horizontal="center"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dxf>
    <dxf>
      <alignment horizontal="center"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dxf>
    <dxf>
      <alignment horizontal="center"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dxf>
    <dxf>
      <alignment horizontal="general"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dxf>
    <dxf>
      <alignment horizontal="left" vertical="center" textRotation="0" wrapText="1" indent="0" justifyLastLine="0" shrinkToFit="0" readingOrder="0"/>
      <border diagonalUp="0" diagonalDown="0">
        <left style="thin">
          <color indexed="64"/>
        </left>
        <right/>
        <top style="thin">
          <color indexed="64"/>
        </top>
        <bottom style="thin">
          <color indexed="64"/>
        </bottom>
        <vertical/>
        <horizontal/>
      </border>
    </dxf>
    <dxf>
      <numFmt numFmtId="4" formatCode="#,##0.00"/>
      <alignment horizontal="right" vertical="center" textRotation="0" wrapText="1" indent="0" justifyLastLine="0" shrinkToFit="0" readingOrder="0"/>
      <border diagonalUp="0" diagonalDown="0">
        <left style="thin">
          <color indexed="64"/>
        </left>
        <right style="thin">
          <color indexed="64"/>
        </right>
        <top style="thin">
          <color indexed="64"/>
        </top>
        <bottom style="thin">
          <color indexed="64"/>
        </bottom>
        <vertical/>
        <horizontal/>
      </border>
    </dxf>
    <dxf>
      <numFmt numFmtId="4" formatCode="#,##0.00"/>
      <alignment horizontal="right" vertical="center" textRotation="0" wrapText="1" indent="0" justifyLastLine="0" shrinkToFit="0" readingOrder="0"/>
      <border diagonalUp="0" diagonalDown="0">
        <left style="thin">
          <color indexed="64"/>
        </left>
        <right style="thin">
          <color indexed="64"/>
        </right>
        <top style="thin">
          <color indexed="64"/>
        </top>
        <bottom style="thin">
          <color indexed="64"/>
        </bottom>
        <vertical/>
        <horizontal/>
      </border>
    </dxf>
    <dxf>
      <numFmt numFmtId="4" formatCode="#,##0.00"/>
      <fill>
        <patternFill patternType="none">
          <fgColor indexed="64"/>
          <bgColor auto="1"/>
        </patternFill>
      </fill>
      <alignment horizontal="general"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dxf>
    <dxf>
      <alignment horizontal="center"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dxf>
    <dxf>
      <alignment horizontal="center" vertical="center" textRotation="0" wrapText="1" indent="0" justifyLastLine="0" shrinkToFit="0" readingOrder="0"/>
      <border diagonalUp="0" diagonalDown="0">
        <left style="thin">
          <color indexed="64"/>
        </left>
        <right style="thin">
          <color indexed="64"/>
        </right>
        <top style="thin">
          <color indexed="64"/>
        </top>
        <bottom style="thin">
          <color indexed="64"/>
        </bottom>
        <vertical/>
        <horizontal/>
      </border>
    </dxf>
    <dxf>
      <alignment horizontal="center" vertical="center" textRotation="0" wrapText="1" indent="0" justifyLastLine="0" shrinkToFit="0" readingOrder="0"/>
      <border diagonalUp="0" diagonalDown="0">
        <left style="thin">
          <color indexed="64"/>
        </left>
        <right style="thin">
          <color indexed="64"/>
        </right>
        <top style="thin">
          <color indexed="64"/>
        </top>
        <bottom style="thin">
          <color indexed="64"/>
        </bottom>
        <vertical/>
        <horizontal/>
      </border>
    </dxf>
    <dxf>
      <alignment horizontal="center" vertical="center" textRotation="0" wrapText="1" indent="0" justifyLastLine="0" shrinkToFit="0" readingOrder="0"/>
      <border diagonalUp="0" diagonalDown="0">
        <left style="thin">
          <color indexed="64"/>
        </left>
        <right style="thin">
          <color indexed="64"/>
        </right>
        <top style="thin">
          <color indexed="64"/>
        </top>
        <bottom style="thin">
          <color indexed="64"/>
        </bottom>
        <vertical/>
        <horizontal/>
      </border>
    </dxf>
    <dxf>
      <alignment horizontal="general" vertical="center" textRotation="0" wrapText="1" indent="0" justifyLastLine="0" shrinkToFit="0" readingOrder="0"/>
      <border diagonalUp="0" diagonalDown="0">
        <left style="thin">
          <color indexed="64"/>
        </left>
        <right style="thin">
          <color indexed="64"/>
        </right>
        <top style="thin">
          <color indexed="64"/>
        </top>
        <bottom style="thin">
          <color indexed="64"/>
        </bottom>
        <vertical/>
        <horizontal/>
      </border>
    </dxf>
    <dxf>
      <border outline="0">
        <top style="thin">
          <color indexed="64"/>
        </top>
      </border>
    </dxf>
    <dxf>
      <border outline="0">
        <left style="thin">
          <color indexed="64"/>
        </left>
        <right style="thin">
          <color indexed="64"/>
        </right>
        <bottom style="thin">
          <color indexed="64"/>
        </bottom>
      </border>
    </dxf>
    <dxf>
      <alignment horizontal="right" vertical="center" textRotation="0" wrapText="1" indent="0" justifyLastLine="0" shrinkToFit="0" readingOrder="0"/>
    </dxf>
    <dxf>
      <fill>
        <patternFill patternType="none">
          <fgColor indexed="64"/>
          <bgColor auto="1"/>
        </patternFill>
      </fill>
      <alignment horizontal="center" vertical="center" textRotation="0" wrapText="1" indent="0" justifyLastLine="0" shrinkToFit="0" readingOrder="0"/>
      <border diagonalUp="0" diagonalDown="0" outline="0">
        <left style="thin">
          <color indexed="64"/>
        </left>
        <right style="thin">
          <color indexed="64"/>
        </right>
        <top/>
        <bottom/>
      </border>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 xr:uid="{00000000-000C-0000-FFFF-FFFF00000000}" name="Tabela1" displayName="Tabela1" ref="A4:I11" totalsRowCount="1" headerRowDxfId="21" dataDxfId="20" tableBorderDxfId="19" totalsRowBorderDxfId="18">
  <autoFilter ref="A4:I10" xr:uid="{00000000-0009-0000-0100-000001000000}"/>
  <tableColumns count="9">
    <tableColumn id="3" xr3:uid="{00000000-0010-0000-0000-000003000000}" name="Wariant ochrony / Protection variant " dataDxfId="17" totalsRowDxfId="8"/>
    <tableColumn id="19" xr3:uid="{00000000-0010-0000-0000-000013000000}" name="Nazwa środków /  name products" dataDxfId="16" totalsRowDxfId="7"/>
    <tableColumn id="20" xr3:uid="{00000000-0010-0000-0000-000014000000}" name="Format opakowania / packaging format" dataDxfId="15" totalsRowDxfId="6"/>
    <tableColumn id="21" xr3:uid="{00000000-0010-0000-0000-000015000000}" name="Stawka   w walucie oferty/ rate in currency offer" dataDxfId="14" totalsRowDxfId="5"/>
    <tableColumn id="24" xr3:uid="{00000000-0010-0000-0000-000018000000}" name="Waluta / Currency" dataDxfId="13" totalsRowDxfId="4"/>
    <tableColumn id="27" xr3:uid="{00000000-0010-0000-0000-00001B000000}" name="maksymalna roczna ilość ropy naftowej w tonach/maximum annual quantity of crude oil in tons" dataDxfId="12" totalsRowDxfId="3"/>
    <tableColumn id="28" xr3:uid="{00000000-0010-0000-0000-00001C000000}" name="Roczna wartość umowy w walucie oferty/Annual contract value in the currency of the offer" dataDxfId="11" totalsRowDxfId="2">
      <calculatedColumnFormula>F5*D5</calculatedColumnFormula>
    </tableColumn>
    <tableColumn id="43" xr3:uid="{00000000-0010-0000-0000-00002B000000}" name="5 letni Global serwis w walucie oferty/5 years Global service value in the currency of the offer" totalsRowFunction="sum" dataDxfId="10" totalsRowDxfId="1">
      <calculatedColumnFormula>Tabela1[[#This Row],[Roczna wartość umowy w walucie oferty/Annual contract value in the currency of the offer]]*5</calculatedColumnFormula>
    </tableColumn>
    <tableColumn id="35" xr3:uid="{00000000-0010-0000-0000-000023000000}" name="Uwagi / Remarks " dataDxfId="9" totalsRowDxfId="0"/>
  </tableColumns>
  <tableStyleInfo name="TableStyleMedium2" showFirstColumn="0" showLastColumn="0" showRowStripes="1" showColumnStripes="0"/>
</table>
</file>

<file path=xl/theme/theme1.xml><?xml version="1.0" encoding="utf-8"?>
<a:theme xmlns:a="http://schemas.openxmlformats.org/drawingml/2006/main" name="Motyw pakietu Office">
  <a:themeElements>
    <a:clrScheme name="Pakiet 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Pakiet 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Pakiet 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table" Target="../tables/table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2:K14"/>
  <sheetViews>
    <sheetView topLeftCell="A4" zoomScale="72" zoomScaleNormal="72" workbookViewId="0">
      <selection activeCell="H6" sqref="H6"/>
    </sheetView>
  </sheetViews>
  <sheetFormatPr defaultRowHeight="14.25" x14ac:dyDescent="0.2"/>
  <cols>
    <col min="1" max="1" width="50.375" customWidth="1"/>
    <col min="2" max="2" width="56.375" customWidth="1"/>
    <col min="3" max="3" width="16.125" customWidth="1"/>
    <col min="4" max="4" width="13.375" customWidth="1"/>
    <col min="5" max="5" width="18" customWidth="1"/>
    <col min="6" max="6" width="16.375" customWidth="1"/>
    <col min="7" max="7" width="15.125" customWidth="1"/>
    <col min="8" max="8" width="17.75" customWidth="1"/>
    <col min="9" max="9" width="13.625" customWidth="1"/>
  </cols>
  <sheetData>
    <row r="2" spans="1:11" x14ac:dyDescent="0.2">
      <c r="E2" s="1"/>
    </row>
    <row r="3" spans="1:11" ht="89.25" customHeight="1" x14ac:dyDescent="0.2">
      <c r="A3" s="2" t="s">
        <v>0</v>
      </c>
      <c r="B3" s="20" t="s">
        <v>4</v>
      </c>
      <c r="C3" s="21"/>
      <c r="D3" s="21"/>
      <c r="E3" s="21"/>
      <c r="F3" s="21"/>
      <c r="G3" s="21"/>
      <c r="H3" s="21"/>
      <c r="I3" s="21"/>
      <c r="J3" s="3"/>
      <c r="K3" s="3"/>
    </row>
    <row r="4" spans="1:11" ht="178.5" customHeight="1" x14ac:dyDescent="0.2">
      <c r="A4" s="4" t="s">
        <v>0</v>
      </c>
      <c r="B4" s="5" t="s">
        <v>23</v>
      </c>
      <c r="C4" s="5" t="s">
        <v>1</v>
      </c>
      <c r="D4" s="5" t="s">
        <v>13</v>
      </c>
      <c r="E4" s="5" t="s">
        <v>2</v>
      </c>
      <c r="F4" s="5" t="s">
        <v>11</v>
      </c>
      <c r="G4" s="5" t="s">
        <v>12</v>
      </c>
      <c r="H4" s="16" t="s">
        <v>14</v>
      </c>
      <c r="I4" s="6" t="s">
        <v>3</v>
      </c>
      <c r="J4" s="3"/>
      <c r="K4" s="3"/>
    </row>
    <row r="5" spans="1:11" ht="60" customHeight="1" x14ac:dyDescent="0.2">
      <c r="A5" s="8" t="s">
        <v>6</v>
      </c>
      <c r="B5" s="7"/>
      <c r="C5" s="7"/>
      <c r="D5" s="7"/>
      <c r="E5" s="7"/>
      <c r="F5" s="10">
        <v>3854400</v>
      </c>
      <c r="G5" s="11">
        <f>F5*D5</f>
        <v>0</v>
      </c>
      <c r="H5" s="11">
        <f>Tabela1[[#This Row],[Roczna wartość umowy w walucie oferty/Annual contract value in the currency of the offer]]*5</f>
        <v>0</v>
      </c>
      <c r="I5" s="12"/>
      <c r="J5" s="3"/>
      <c r="K5" s="3"/>
    </row>
    <row r="6" spans="1:11" ht="60" customHeight="1" x14ac:dyDescent="0.2">
      <c r="A6" s="8" t="s">
        <v>7</v>
      </c>
      <c r="B6" s="7"/>
      <c r="C6" s="7"/>
      <c r="D6" s="7"/>
      <c r="E6" s="7"/>
      <c r="F6" s="10">
        <v>7008000</v>
      </c>
      <c r="G6" s="11">
        <f>F6*D6</f>
        <v>0</v>
      </c>
      <c r="H6" s="11">
        <f>Tabela1[[#This Row],[Roczna wartość umowy w walucie oferty/Annual contract value in the currency of the offer]]*5</f>
        <v>0</v>
      </c>
      <c r="I6" s="12"/>
      <c r="J6" s="3"/>
      <c r="K6" s="3"/>
    </row>
    <row r="7" spans="1:11" ht="60" customHeight="1" x14ac:dyDescent="0.2">
      <c r="A7" s="8" t="s">
        <v>8</v>
      </c>
      <c r="B7" s="7"/>
      <c r="C7" s="7"/>
      <c r="D7" s="7"/>
      <c r="E7" s="7"/>
      <c r="F7" s="10">
        <v>3854400</v>
      </c>
      <c r="G7" s="11">
        <f>F7*D7</f>
        <v>0</v>
      </c>
      <c r="H7" s="11">
        <f>Tabela1[[#This Row],[Roczna wartość umowy w walucie oferty/Annual contract value in the currency of the offer]]*5</f>
        <v>0</v>
      </c>
      <c r="I7" s="12"/>
      <c r="J7" s="3"/>
      <c r="K7" s="3"/>
    </row>
    <row r="8" spans="1:11" ht="60" customHeight="1" x14ac:dyDescent="0.2">
      <c r="A8" s="9" t="s">
        <v>10</v>
      </c>
      <c r="B8" s="7"/>
      <c r="C8" s="7"/>
      <c r="D8" s="7"/>
      <c r="E8" s="7"/>
      <c r="F8" s="10">
        <v>3854400</v>
      </c>
      <c r="G8" s="11">
        <f t="shared" ref="G8:G10" si="0">F8*D8</f>
        <v>0</v>
      </c>
      <c r="H8" s="11">
        <f>Tabela1[[#This Row],[Roczna wartość umowy w walucie oferty/Annual contract value in the currency of the offer]]*5</f>
        <v>0</v>
      </c>
      <c r="I8" s="12"/>
      <c r="J8" s="3"/>
      <c r="K8" s="3"/>
    </row>
    <row r="9" spans="1:11" ht="60" customHeight="1" x14ac:dyDescent="0.2">
      <c r="A9" s="9" t="s">
        <v>9</v>
      </c>
      <c r="B9" s="7"/>
      <c r="C9" s="7"/>
      <c r="D9" s="7"/>
      <c r="E9" s="7"/>
      <c r="F9" s="10">
        <v>3854400</v>
      </c>
      <c r="G9" s="11">
        <f t="shared" si="0"/>
        <v>0</v>
      </c>
      <c r="H9" s="11">
        <f>Tabela1[[#This Row],[Roczna wartość umowy w walucie oferty/Annual contract value in the currency of the offer]]*5</f>
        <v>0</v>
      </c>
      <c r="I9" s="12"/>
      <c r="J9" s="3"/>
      <c r="K9" s="3"/>
    </row>
    <row r="10" spans="1:11" ht="60" customHeight="1" x14ac:dyDescent="0.2">
      <c r="A10" s="9" t="s">
        <v>21</v>
      </c>
      <c r="B10" s="7"/>
      <c r="C10" s="7"/>
      <c r="D10" s="7"/>
      <c r="E10" s="7"/>
      <c r="F10" s="10">
        <v>3854400</v>
      </c>
      <c r="G10" s="11">
        <f t="shared" si="0"/>
        <v>0</v>
      </c>
      <c r="H10" s="11">
        <f>Tabela1[[#This Row],[Roczna wartość umowy w walucie oferty/Annual contract value in the currency of the offer]]*5</f>
        <v>0</v>
      </c>
      <c r="I10" s="12"/>
      <c r="J10" s="3"/>
      <c r="K10" s="3"/>
    </row>
    <row r="11" spans="1:11" ht="15" x14ac:dyDescent="0.2">
      <c r="A11" s="9"/>
      <c r="B11" s="7"/>
      <c r="C11" s="7"/>
      <c r="D11" s="7"/>
      <c r="E11" s="7"/>
      <c r="F11" s="10"/>
      <c r="G11" s="11"/>
      <c r="H11" s="11">
        <f>SUBTOTAL(109,Tabela1[5 letni Global serwis w walucie oferty/5 years Global service value in the currency of the offer])</f>
        <v>0</v>
      </c>
      <c r="I11" s="12"/>
    </row>
    <row r="12" spans="1:11" x14ac:dyDescent="0.2">
      <c r="A12" s="14" t="s">
        <v>5</v>
      </c>
    </row>
    <row r="13" spans="1:11" ht="42.75" x14ac:dyDescent="0.2">
      <c r="A13" s="15" t="s">
        <v>16</v>
      </c>
    </row>
    <row r="14" spans="1:11" ht="42.75" x14ac:dyDescent="0.2">
      <c r="A14" s="13" t="s">
        <v>15</v>
      </c>
      <c r="B14" s="13"/>
    </row>
  </sheetData>
  <mergeCells count="1">
    <mergeCell ref="B3:I3"/>
  </mergeCells>
  <pageMargins left="0.7" right="0.7" top="0.75" bottom="0.75" header="0.3" footer="0.3"/>
  <pageSetup paperSize="9" orientation="portrait" r:id="rId1"/>
  <tableParts count="1">
    <tablePart r:id="rId2"/>
  </tableParts>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AB83A8B-C739-4BA2-B606-315885878151}">
  <dimension ref="B4:C8"/>
  <sheetViews>
    <sheetView tabSelected="1" workbookViewId="0">
      <selection activeCell="B5" sqref="B5"/>
    </sheetView>
  </sheetViews>
  <sheetFormatPr defaultRowHeight="14.25" x14ac:dyDescent="0.2"/>
  <cols>
    <col min="2" max="2" width="62.25" customWidth="1"/>
    <col min="3" max="3" width="26.75" customWidth="1"/>
  </cols>
  <sheetData>
    <row r="4" spans="2:3" x14ac:dyDescent="0.2">
      <c r="B4" s="17"/>
      <c r="C4" s="19" t="s">
        <v>17</v>
      </c>
    </row>
    <row r="5" spans="2:3" ht="156.75" x14ac:dyDescent="0.2">
      <c r="B5" s="18" t="s">
        <v>22</v>
      </c>
      <c r="C5" s="17"/>
    </row>
    <row r="6" spans="2:3" ht="114" x14ac:dyDescent="0.2">
      <c r="B6" s="18" t="s">
        <v>18</v>
      </c>
      <c r="C6" s="17"/>
    </row>
    <row r="7" spans="2:3" ht="85.5" x14ac:dyDescent="0.2">
      <c r="B7" s="18" t="s">
        <v>19</v>
      </c>
      <c r="C7" s="17"/>
    </row>
    <row r="8" spans="2:3" ht="142.5" x14ac:dyDescent="0.2">
      <c r="B8" s="18" t="s">
        <v>20</v>
      </c>
      <c r="C8" s="17"/>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Arkusze</vt:lpstr>
      </vt:variant>
      <vt:variant>
        <vt:i4>2</vt:i4>
      </vt:variant>
    </vt:vector>
  </HeadingPairs>
  <TitlesOfParts>
    <vt:vector size="2" baseType="lpstr">
      <vt:lpstr>Prices</vt:lpstr>
      <vt:lpstr>Penalties</vt:lpstr>
    </vt:vector>
  </TitlesOfParts>
  <Company>PKN ORLEN S.A.</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Jadwiga Koperska</dc:creator>
  <cp:lastModifiedBy>Koperska Jadwiga (ORL)</cp:lastModifiedBy>
  <dcterms:created xsi:type="dcterms:W3CDTF">2022-06-24T11:52:01Z</dcterms:created>
  <dcterms:modified xsi:type="dcterms:W3CDTF">2026-04-17T07:54:05Z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SIP_Label_b3b60e38-724b-44cb-8b52-7841a0346e9d_Enabled">
    <vt:lpwstr>true</vt:lpwstr>
  </property>
  <property fmtid="{D5CDD505-2E9C-101B-9397-08002B2CF9AE}" pid="3" name="MSIP_Label_b3b60e38-724b-44cb-8b52-7841a0346e9d_SetDate">
    <vt:lpwstr>2026-04-15T11:09:05Z</vt:lpwstr>
  </property>
  <property fmtid="{D5CDD505-2E9C-101B-9397-08002B2CF9AE}" pid="4" name="MSIP_Label_b3b60e38-724b-44cb-8b52-7841a0346e9d_Method">
    <vt:lpwstr>Standard</vt:lpwstr>
  </property>
  <property fmtid="{D5CDD505-2E9C-101B-9397-08002B2CF9AE}" pid="5" name="MSIP_Label_b3b60e38-724b-44cb-8b52-7841a0346e9d_Name">
    <vt:lpwstr>aad.gkorl.label.internal.gkorl</vt:lpwstr>
  </property>
  <property fmtid="{D5CDD505-2E9C-101B-9397-08002B2CF9AE}" pid="6" name="MSIP_Label_b3b60e38-724b-44cb-8b52-7841a0346e9d_SiteId">
    <vt:lpwstr>49ed4135-8213-4cdc-b4ed-aca2fd2e32c2</vt:lpwstr>
  </property>
  <property fmtid="{D5CDD505-2E9C-101B-9397-08002B2CF9AE}" pid="7" name="MSIP_Label_b3b60e38-724b-44cb-8b52-7841a0346e9d_ActionId">
    <vt:lpwstr>1921fae7-a4e2-41d5-93d1-2c2a2b4c2929</vt:lpwstr>
  </property>
  <property fmtid="{D5CDD505-2E9C-101B-9397-08002B2CF9AE}" pid="8" name="MSIP_Label_b3b60e38-724b-44cb-8b52-7841a0346e9d_ContentBits">
    <vt:lpwstr>0</vt:lpwstr>
  </property>
  <property fmtid="{D5CDD505-2E9C-101B-9397-08002B2CF9AE}" pid="9" name="MSIP_Label_b3b60e38-724b-44cb-8b52-7841a0346e9d_Tag">
    <vt:lpwstr>10, 3, 0, 1</vt:lpwstr>
  </property>
</Properties>
</file>